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<sst xmlns="http://schemas.openxmlformats.org/spreadsheetml/2006/main" count="169" uniqueCount="93">
  <si>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</si>
  <si>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</si>
  <si>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</si>
  <si>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</si>
  <si>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</si>
  <si>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</si>
  <si>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</si>
  <si>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</si>
  <si>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</si>
  <si>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</si>
  <si>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</si>
  <si>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</si>
  <si>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</si>
  <si>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</si>
  <si>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</si>
  <si>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</si>
  <si>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</si>
  <si>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</si>
  <si>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</si>
  <si>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</si>
  <si>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</si>
  <si>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</si>
  <si>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</si>
  <si>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</si>
  <si>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</si>
  <si>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</si>
  <si>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</si>
  <si>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</si>
  <si>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</si>
  <si>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</si>
  <si>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</si>
  <si>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</si>
  <si>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</si>
  <si>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</si>
  <si>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</si>
  <si>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</si>
  <si>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</si>
  <si>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</si>
  <si>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</si>
  <si>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</si>
  <si>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</si>
  <si>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</si>
  <si>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</si>
  <si>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</si>
  <si>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</si>
  <si>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</si>
  <si>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</si>
  <si>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</si>
  <si>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</si>
  <si>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</si>
  <si>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</si>
  <si>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</si>
  <si>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</si>
  <si>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</si>
  <si>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</si>
  <si>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</si>
  <si>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</si>
  <si>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</si>
  <si>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</si>
  <si>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</si>
  <si>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</si>
  <si>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</si>
  <si>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</si>
  <si>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</si>
  <si>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</si>
  <si>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</si>
  <si>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</si>
  <si>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</si>
  <si>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</si>
  <si>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</si>
  <si>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</si>
  <si>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</si>
  <si>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</si>
  <si>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</si>
  <si>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</si>
  <si>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</si>
  <si>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</si>
  <si>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</si>
  <si>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</si>
  <si>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</si>
  <si>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</si>
  <si>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</si>
  <si>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</si>
  <si>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</si>
  <si>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</si>
  <si>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</si>
  <si>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</si>
  <si>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</si>
  <si>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ТМ-250/10/0,4</t>
  </si>
  <si>
    <t>г.Новоалександровск Реконструкция СКТП-118/324</t>
  </si>
  <si>
    <t>P_10050262</t>
  </si>
  <si>
    <t>СКТП-118</t>
  </si>
  <si>
    <t>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</si>
</sst>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14" fillId="4" borderId="0" xfId="4" applyFont="1" applyFill="1" applyAlignment="1">
      <alignment vertical="center"/>
    </xf>
    <xf numFmtId="0" fontId="10" fillId="4" borderId="0" xfId="4" applyFont="1" applyFill="1"/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2" zoomScaleSheetLayoutView="100" workbookViewId="0">
      <selection activeCell="H36" sqref="H36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5" t="s">
        <v>0</v>
      </c>
      <c r="D1" s="55"/>
      <c r="E1" s="55"/>
      <c r="F1" s="55"/>
      <c r="G1" s="55"/>
      <c r="H1" s="5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61" t="s">
        <v>1</v>
      </c>
      <c r="D2" s="61"/>
      <c r="E2" s="61"/>
      <c r="F2" s="61"/>
      <c r="G2" s="61"/>
      <c r="H2" s="61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61" t="s">
        <v>66</v>
      </c>
      <c r="D3" s="61"/>
      <c r="E3" s="61"/>
      <c r="F3" s="61"/>
      <c r="G3" s="61"/>
      <c r="H3" s="61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6" t="s">
        <v>65</v>
      </c>
      <c r="B5" s="46"/>
      <c r="C5" s="46"/>
      <c r="D5" s="46"/>
      <c r="E5" s="46"/>
      <c r="F5" s="46"/>
      <c r="G5" s="46"/>
      <c r="H5" s="46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60" t="s">
        <v>64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9" t="s">
        <v>82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8" t="s">
        <v>63</v>
      </c>
      <c r="B10" s="58"/>
      <c r="C10" s="58"/>
      <c r="D10" s="58"/>
      <c r="E10" s="58"/>
      <c r="F10" s="58"/>
      <c r="G10" s="58"/>
      <c r="H10" s="5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45" customFormat="1" x14ac:dyDescent="0.25">
      <c r="A12" s="57" t="s">
        <v>90</v>
      </c>
      <c r="B12" s="57"/>
      <c r="C12" s="57"/>
      <c r="D12" s="57"/>
      <c r="E12" s="57"/>
      <c r="F12" s="57"/>
      <c r="G12" s="57"/>
      <c r="H12" s="57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5" x14ac:dyDescent="0.25">
      <c r="A13" s="58" t="s">
        <v>62</v>
      </c>
      <c r="B13" s="58"/>
      <c r="C13" s="58"/>
      <c r="D13" s="58"/>
      <c r="E13" s="58"/>
      <c r="F13" s="58"/>
      <c r="G13" s="58"/>
      <c r="H13" s="5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64" t="s">
        <v>89</v>
      </c>
      <c r="B15" s="64"/>
      <c r="C15" s="64"/>
      <c r="D15" s="64"/>
      <c r="E15" s="64"/>
      <c r="F15" s="64"/>
      <c r="G15" s="64"/>
      <c r="H15" s="6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58" t="s">
        <v>61</v>
      </c>
      <c r="B16" s="58"/>
      <c r="C16" s="58"/>
      <c r="D16" s="58"/>
      <c r="E16" s="58"/>
      <c r="F16" s="58"/>
      <c r="G16" s="58"/>
      <c r="H16" s="5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50" t="s">
        <v>7</v>
      </c>
      <c r="B18" s="50"/>
      <c r="C18" s="50"/>
      <c r="D18" s="50"/>
      <c r="E18" s="50"/>
      <c r="F18" s="50"/>
      <c r="G18" s="50"/>
      <c r="H18" s="5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1" t="s">
        <v>10</v>
      </c>
      <c r="D20" s="51"/>
      <c r="E20" s="51"/>
      <c r="F20" s="51"/>
      <c r="G20" s="51"/>
      <c r="H20" s="5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1">
        <v>3</v>
      </c>
      <c r="D21" s="51"/>
      <c r="E21" s="51"/>
      <c r="F21" s="51"/>
      <c r="G21" s="51"/>
      <c r="H21" s="5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2" t="s">
        <v>87</v>
      </c>
      <c r="D22" s="53"/>
      <c r="E22" s="53"/>
      <c r="F22" s="53"/>
      <c r="G22" s="53"/>
      <c r="H22" s="54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2" t="s">
        <v>34</v>
      </c>
      <c r="D23" s="53"/>
      <c r="E23" s="53"/>
      <c r="F23" s="53"/>
      <c r="G23" s="53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9" t="s">
        <v>78</v>
      </c>
      <c r="D24" s="49"/>
      <c r="E24" s="49"/>
      <c r="F24" s="49"/>
      <c r="G24" s="49"/>
      <c r="H24" s="49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9" t="s">
        <v>79</v>
      </c>
      <c r="D25" s="49"/>
      <c r="E25" s="49"/>
      <c r="F25" s="49"/>
      <c r="G25" s="49"/>
      <c r="H25" s="49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58</v>
      </c>
      <c r="C26" s="49" t="s">
        <v>77</v>
      </c>
      <c r="D26" s="49"/>
      <c r="E26" s="49"/>
      <c r="F26" s="49"/>
      <c r="G26" s="49"/>
      <c r="H26" s="49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57</v>
      </c>
      <c r="C27" s="52" t="s">
        <v>83</v>
      </c>
      <c r="D27" s="53"/>
      <c r="E27" s="53"/>
      <c r="F27" s="53"/>
      <c r="G27" s="53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56</v>
      </c>
      <c r="C28" s="52" t="s">
        <v>55</v>
      </c>
      <c r="D28" s="53"/>
      <c r="E28" s="53"/>
      <c r="F28" s="53"/>
      <c r="G28" s="53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54</v>
      </c>
      <c r="C29" s="52" t="s">
        <v>75</v>
      </c>
      <c r="D29" s="53"/>
      <c r="E29" s="53"/>
      <c r="F29" s="53"/>
      <c r="G29" s="53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53</v>
      </c>
      <c r="C30" s="47" t="s">
        <v>81</v>
      </c>
      <c r="D30" s="48"/>
      <c r="E30" s="48"/>
      <c r="F30" s="48"/>
      <c r="G30" s="48"/>
      <c r="H30" s="48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52</v>
      </c>
      <c r="C31" s="49" t="s">
        <v>51</v>
      </c>
      <c r="D31" s="49"/>
      <c r="E31" s="49"/>
      <c r="F31" s="49"/>
      <c r="G31" s="49"/>
      <c r="H31" s="49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50</v>
      </c>
      <c r="B32" s="62" t="s">
        <v>49</v>
      </c>
      <c r="C32" s="63"/>
      <c r="D32" s="63"/>
      <c r="E32" s="63"/>
      <c r="F32" s="63"/>
      <c r="G32" s="63"/>
      <c r="H32" s="63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84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38</v>
      </c>
      <c r="C35" s="22" t="s">
        <v>85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37</v>
      </c>
      <c r="C36" s="22"/>
      <c r="D36" s="40"/>
      <c r="E36" s="43">
        <v>1.4066799480000001</v>
      </c>
      <c r="F36" s="41">
        <f>E36/1.2</f>
        <v>1.1722332900000001</v>
      </c>
      <c r="G36" s="42"/>
      <c r="H36" s="40"/>
    </row>
    <row r="37" spans="1:8" ht="54.75" customHeight="1" x14ac:dyDescent="0.25">
      <c r="A37" s="56"/>
      <c r="B37" s="56"/>
      <c r="C37" s="56"/>
      <c r="D37" s="56"/>
      <c r="E37" s="56"/>
      <c r="F37" s="56"/>
      <c r="G37" s="56"/>
      <c r="H37" s="56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topLeftCell="A4" zoomScaleNormal="100" zoomScaleSheetLayoutView="100" workbookViewId="0">
      <selection activeCell="N27" sqref="N27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P_10050262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г.Новоалександровск Реконструкция СКТП-118/324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91</v>
      </c>
      <c r="C23" s="16" t="s">
        <v>91</v>
      </c>
      <c r="D23" s="16" t="s">
        <v>76</v>
      </c>
      <c r="E23" s="16" t="s">
        <v>88</v>
      </c>
      <c r="F23" s="16" t="s">
        <v>86</v>
      </c>
      <c r="G23" s="16" t="s">
        <v>91</v>
      </c>
      <c r="H23" s="16" t="s">
        <v>91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0.25</v>
      </c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2" t="s">
        <v>36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P_10050262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73" t="str">
        <f>'1. паспорт '!A15:H15</f>
        <v>г.Новоалександровск Реконструкция СКТП-118/324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2026-01-28T13:08:00Z</dcterms:modified>
</cp:coreProperties>
</file>